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RAI\Apéndices\"/>
    </mc:Choice>
  </mc:AlternateContent>
  <xr:revisionPtr revIDLastSave="0" documentId="13_ncr:1_{DA999F6B-A92A-44E1-AFC2-635BAB03E936}" xr6:coauthVersionLast="47" xr6:coauthVersionMax="47" xr10:uidLastSave="{00000000-0000-0000-0000-000000000000}"/>
  <bookViews>
    <workbookView xWindow="-120" yWindow="-120" windowWidth="20730" windowHeight="11040" tabRatio="729" xr2:uid="{D7253E0E-879E-4968-973C-DDBD48F37C3C}"/>
  </bookViews>
  <sheets>
    <sheet name="Matriz" sheetId="8" r:id="rId1"/>
    <sheet name="Validación datos" sheetId="2" r:id="rId2"/>
  </sheets>
  <definedNames>
    <definedName name="_xlnm._FilterDatabase" localSheetId="0" hidden="1">Matriz!$A$4:$O$46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3" i="8" l="1"/>
  <c r="J23" i="8" s="1"/>
  <c r="I41" i="8" l="1"/>
  <c r="M41" i="8" s="1"/>
  <c r="N41" i="8" s="1"/>
  <c r="I40" i="8"/>
  <c r="M40" i="8" s="1"/>
  <c r="N40" i="8" s="1"/>
  <c r="I39" i="8"/>
  <c r="M39" i="8" s="1"/>
  <c r="N39" i="8" s="1"/>
  <c r="J39" i="8" l="1"/>
  <c r="J40" i="8"/>
  <c r="J41" i="8"/>
  <c r="I34" i="8"/>
  <c r="J34" i="8" s="1"/>
  <c r="I24" i="8" l="1"/>
  <c r="J24" i="8" s="1"/>
  <c r="I25" i="8"/>
  <c r="J25" i="8" s="1"/>
  <c r="I26" i="8"/>
  <c r="J26" i="8" s="1"/>
  <c r="I27" i="8"/>
  <c r="J27" i="8" s="1"/>
  <c r="I28" i="8"/>
  <c r="J28" i="8" s="1"/>
  <c r="I29" i="8"/>
  <c r="J29" i="8" s="1"/>
  <c r="I30" i="8"/>
  <c r="J30" i="8" s="1"/>
  <c r="I31" i="8"/>
  <c r="J31" i="8" s="1"/>
  <c r="I32" i="8"/>
  <c r="J32" i="8" s="1"/>
  <c r="I33" i="8"/>
  <c r="J33" i="8" s="1"/>
  <c r="I35" i="8"/>
  <c r="J35" i="8" s="1"/>
  <c r="I36" i="8"/>
  <c r="J36" i="8" s="1"/>
  <c r="I37" i="8"/>
  <c r="J37" i="8" s="1"/>
  <c r="I38" i="8"/>
  <c r="J38" i="8" s="1"/>
  <c r="I42" i="8"/>
  <c r="J42" i="8" s="1"/>
  <c r="I43" i="8"/>
  <c r="J43" i="8" s="1"/>
  <c r="I44" i="8"/>
  <c r="J44" i="8" s="1"/>
  <c r="I45" i="8"/>
  <c r="J45" i="8" s="1"/>
  <c r="I46" i="8"/>
  <c r="J46" i="8" s="1"/>
  <c r="I15" i="8"/>
  <c r="J15" i="8" s="1"/>
  <c r="I16" i="8"/>
  <c r="J16" i="8" s="1"/>
  <c r="I17" i="8"/>
  <c r="J17" i="8" s="1"/>
  <c r="I18" i="8"/>
  <c r="J18" i="8" s="1"/>
  <c r="I19" i="8"/>
  <c r="J19" i="8" s="1"/>
  <c r="I20" i="8"/>
  <c r="J20" i="8" s="1"/>
  <c r="I21" i="8"/>
  <c r="J21" i="8" s="1"/>
  <c r="I22" i="8"/>
  <c r="J22" i="8" s="1"/>
  <c r="I13" i="8"/>
  <c r="J13" i="8" s="1"/>
  <c r="I14" i="8"/>
  <c r="J14" i="8" s="1"/>
  <c r="I6" i="8"/>
  <c r="J6" i="8" s="1"/>
  <c r="I7" i="8"/>
  <c r="J7" i="8" s="1"/>
  <c r="I8" i="8"/>
  <c r="J8" i="8" s="1"/>
  <c r="I9" i="8"/>
  <c r="J9" i="8" s="1"/>
  <c r="I10" i="8"/>
  <c r="J10" i="8" s="1"/>
  <c r="I11" i="8"/>
  <c r="J11" i="8" s="1"/>
  <c r="I12" i="8"/>
  <c r="J12" i="8" s="1"/>
  <c r="I5" i="8"/>
  <c r="M5" i="8" s="1"/>
  <c r="N5" i="8" s="1"/>
  <c r="M30" i="8" l="1"/>
  <c r="N30" i="8" s="1"/>
  <c r="M44" i="8"/>
  <c r="N44" i="8" s="1"/>
  <c r="M27" i="8"/>
  <c r="N27" i="8" s="1"/>
  <c r="M6" i="8"/>
  <c r="N6" i="8" s="1"/>
  <c r="M10" i="8"/>
  <c r="N10" i="8" s="1"/>
  <c r="M46" i="8"/>
  <c r="N46" i="8" s="1"/>
  <c r="M42" i="8"/>
  <c r="N42" i="8" s="1"/>
  <c r="M37" i="8"/>
  <c r="N37" i="8" s="1"/>
  <c r="M34" i="8"/>
  <c r="N34" i="8" s="1"/>
  <c r="M31" i="8"/>
  <c r="N31" i="8" s="1"/>
  <c r="M29" i="8"/>
  <c r="N29" i="8" s="1"/>
  <c r="M25" i="8"/>
  <c r="N25" i="8" s="1"/>
  <c r="M12" i="8"/>
  <c r="N12" i="8" s="1"/>
  <c r="M9" i="8"/>
  <c r="N9" i="8" s="1"/>
  <c r="M20" i="8"/>
  <c r="N20" i="8" s="1"/>
  <c r="M18" i="8"/>
  <c r="N18" i="8" s="1"/>
  <c r="M16" i="8"/>
  <c r="N16" i="8" s="1"/>
  <c r="M14" i="8"/>
  <c r="N14" i="8" s="1"/>
  <c r="J5" i="8"/>
  <c r="M7" i="8"/>
  <c r="N7" i="8" s="1"/>
  <c r="M45" i="8"/>
  <c r="N45" i="8" s="1"/>
  <c r="M43" i="8"/>
  <c r="N43" i="8" s="1"/>
  <c r="M38" i="8"/>
  <c r="N38" i="8" s="1"/>
  <c r="M36" i="8"/>
  <c r="N36" i="8" s="1"/>
  <c r="M35" i="8"/>
  <c r="N35" i="8" s="1"/>
  <c r="M33" i="8"/>
  <c r="N33" i="8" s="1"/>
  <c r="M32" i="8"/>
  <c r="N32" i="8" s="1"/>
  <c r="M28" i="8"/>
  <c r="N28" i="8" s="1"/>
  <c r="M26" i="8"/>
  <c r="N26" i="8" s="1"/>
  <c r="M24" i="8"/>
  <c r="N24" i="8" s="1"/>
  <c r="M23" i="8"/>
  <c r="N23" i="8" s="1"/>
  <c r="M22" i="8"/>
  <c r="N22" i="8" s="1"/>
  <c r="M21" i="8"/>
  <c r="N21" i="8" s="1"/>
  <c r="M19" i="8"/>
  <c r="N19" i="8" s="1"/>
  <c r="M17" i="8"/>
  <c r="N17" i="8" s="1"/>
  <c r="M15" i="8"/>
  <c r="N15" i="8" s="1"/>
  <c r="M13" i="8"/>
  <c r="N13" i="8" s="1"/>
  <c r="M11" i="8"/>
  <c r="N11" i="8" s="1"/>
  <c r="M8" i="8"/>
  <c r="N8" i="8" s="1"/>
</calcChain>
</file>

<file path=xl/sharedStrings.xml><?xml version="1.0" encoding="utf-8"?>
<sst xmlns="http://schemas.openxmlformats.org/spreadsheetml/2006/main" count="266" uniqueCount="104">
  <si>
    <t>VERSIÓN</t>
  </si>
  <si>
    <t>MATRIZ DE ASPECTOS E IMPACTOS AMBIENTALES</t>
  </si>
  <si>
    <t>FORMATO</t>
  </si>
  <si>
    <t>CÓDIGO</t>
  </si>
  <si>
    <t>ADMINISTRACIÓN DEL SISTEMA INTEGRADO DE GESTIÓN</t>
  </si>
  <si>
    <t>PROCESO</t>
  </si>
  <si>
    <t>CONTINUIDAD DE LA ACTIVIDAD</t>
  </si>
  <si>
    <t xml:space="preserve">ASPECTO AMBIENTAL </t>
  </si>
  <si>
    <t xml:space="preserve">IMPACTO AMBIENTAL </t>
  </si>
  <si>
    <t xml:space="preserve"> VALORACIÓN DEL IMPACTO AMBIENTAL </t>
  </si>
  <si>
    <t>CONTROL OPERACIONAL</t>
  </si>
  <si>
    <t>SIGNIFICANCIA DEL IMPACTO</t>
  </si>
  <si>
    <t>TIPO DE IMPACTO</t>
  </si>
  <si>
    <t>FRECUENCIA</t>
  </si>
  <si>
    <t xml:space="preserve"> SEVERIDAD</t>
  </si>
  <si>
    <t xml:space="preserve"> ALCANCE</t>
  </si>
  <si>
    <t>TOTAL CRITERIO IMPACTO AMBIENTAL</t>
  </si>
  <si>
    <t>VALORACIÓN DEL IMPACTO AMBIENTAL</t>
  </si>
  <si>
    <t>VALORACIÓN DEL CONTROL</t>
  </si>
  <si>
    <t>IMPACTO VS. CONTROL</t>
  </si>
  <si>
    <t>Mantenimiento instalaciones</t>
  </si>
  <si>
    <t>Uso de baños</t>
  </si>
  <si>
    <t>Limpieza en áreas de trabajo</t>
  </si>
  <si>
    <t>Consumo de materiales</t>
  </si>
  <si>
    <t xml:space="preserve">Generación de residuos no aprovechables </t>
  </si>
  <si>
    <t>Consumo de energía eléctrica</t>
  </si>
  <si>
    <t>Generación de escombros</t>
  </si>
  <si>
    <t>Contaminación del suelo</t>
  </si>
  <si>
    <t>Consumo de Materiales</t>
  </si>
  <si>
    <t>Disposición de Residuos</t>
  </si>
  <si>
    <t>Manejo de sustancias Químicas</t>
  </si>
  <si>
    <t>Generación de residuos peligrosos de tipo administrativo (Computadores, Baterías, tóner, aparatos electrónicos)</t>
  </si>
  <si>
    <t>Consumo de alimentos</t>
  </si>
  <si>
    <t>Consumo de Materiales ( papel, carton)</t>
  </si>
  <si>
    <t xml:space="preserve">Sensibilización ( controles de manejo de sustancias quimicas) </t>
  </si>
  <si>
    <t xml:space="preserve">Sensibilización ( Controles de agotamiento de recursos) </t>
  </si>
  <si>
    <t xml:space="preserve">Contaminacion por virus </t>
  </si>
  <si>
    <t>Sensibilizacion ( Control interno y externo con protocolos de seguridad para cada actividad de la empresa)</t>
  </si>
  <si>
    <t>Rutinario</t>
  </si>
  <si>
    <t>No rutinario</t>
  </si>
  <si>
    <t>Estado de emegencia</t>
  </si>
  <si>
    <t>(+)</t>
  </si>
  <si>
    <t>(-)</t>
  </si>
  <si>
    <t xml:space="preserve">Bajo </t>
  </si>
  <si>
    <t>Medio</t>
  </si>
  <si>
    <t>Alto</t>
  </si>
  <si>
    <t>Leve</t>
  </si>
  <si>
    <t>Moderado</t>
  </si>
  <si>
    <t>Severo</t>
  </si>
  <si>
    <t>SEVERIDAD</t>
  </si>
  <si>
    <t>ALCANCE</t>
  </si>
  <si>
    <t>Puntual</t>
  </si>
  <si>
    <t>Local</t>
  </si>
  <si>
    <t>Global</t>
  </si>
  <si>
    <t>Efectivo</t>
  </si>
  <si>
    <t>Adecuado</t>
  </si>
  <si>
    <t>Inefectivo</t>
  </si>
  <si>
    <t>Agotamiento de los recursos naturales</t>
  </si>
  <si>
    <t>Contaminación del ambiente</t>
  </si>
  <si>
    <t>Cafetería</t>
  </si>
  <si>
    <t>Alimentación</t>
  </si>
  <si>
    <t>Contaminación del aire</t>
  </si>
  <si>
    <t>Emisión de ruido</t>
  </si>
  <si>
    <t>Contaminación auditiva</t>
  </si>
  <si>
    <t>Consumo de combustible</t>
  </si>
  <si>
    <t>Agotamiento de recursos no renovables</t>
  </si>
  <si>
    <t>Generación de residuos peligrosos</t>
  </si>
  <si>
    <t>Emisiones de gases contaminantes</t>
  </si>
  <si>
    <t>PROCESO O ACTIVIDAD</t>
  </si>
  <si>
    <t>Enfermería</t>
  </si>
  <si>
    <t>Mantenimiento recursos tecnológicos</t>
  </si>
  <si>
    <t>Iluminaciones de las áreas</t>
  </si>
  <si>
    <t>Transporte escolar</t>
  </si>
  <si>
    <t>Pandemia Covid 19</t>
  </si>
  <si>
    <t>Contaminación de recursos naturales por disposición final</t>
  </si>
  <si>
    <t>Consumo de agua</t>
  </si>
  <si>
    <t>Contaminación de agua</t>
  </si>
  <si>
    <t>Generación de residuos orgánicos aprovechables</t>
  </si>
  <si>
    <t>Contaminación del suelo y del agua</t>
  </si>
  <si>
    <t>Generación de residuos sólidos</t>
  </si>
  <si>
    <t>Consumo de metal, tarros de cristal, bolsas retortables y recipientes de plástico para alimentos, el envase de cartón.</t>
  </si>
  <si>
    <t>Consumo de tubos LED</t>
  </si>
  <si>
    <t>Generación de residuos de partes tecnológicas</t>
  </si>
  <si>
    <t>Uso de líquidos y sustancias químicas</t>
  </si>
  <si>
    <t>Contaminación del agua y del aire</t>
  </si>
  <si>
    <t>Generación de polvo</t>
  </si>
  <si>
    <t xml:space="preserve">Consumo de papel </t>
  </si>
  <si>
    <t xml:space="preserve">Sensibilización ( Controles de contaminación de recursos) </t>
  </si>
  <si>
    <t xml:space="preserve">Sensibilización ( Controles de consumo de recursos) </t>
  </si>
  <si>
    <t>Clases - recursos didácticos</t>
  </si>
  <si>
    <t xml:space="preserve">Agotamiento del recurso </t>
  </si>
  <si>
    <t xml:space="preserve">Contaminación del suelo </t>
  </si>
  <si>
    <t xml:space="preserve">Consumo de materia prima </t>
  </si>
  <si>
    <t>Agotamiento de los recursos</t>
  </si>
  <si>
    <t>Contaminación del agua</t>
  </si>
  <si>
    <t>Sobrepresión del relleno sanitario</t>
  </si>
  <si>
    <t>Generación de vertimientos domésticos con descargas en el alcantarillado</t>
  </si>
  <si>
    <t>Gerenacion de virus mediante contacto fisico</t>
  </si>
  <si>
    <t xml:space="preserve">Equipo de oficina </t>
  </si>
  <si>
    <t xml:space="preserve">Sensibilización ( Controles de generación de residuos) </t>
  </si>
  <si>
    <t>Sensibilización ( Controles de contaminación de recursos) y reciclaje</t>
  </si>
  <si>
    <t>Sensibilización ( Controles de contaminación de recursos)</t>
  </si>
  <si>
    <t>Sensibilización ( Controles de contaminación de recursos) y reutilización de herramientas</t>
  </si>
  <si>
    <t>CONTINUIDAD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</si>
</sst>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9C57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9C57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3" borderId="1" xfId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eutral" xfId="1" builtinId="28"/>
    <cellStyle name="Normal" xfId="0" builtinId="0"/>
  </cellStyles>
  <dxfs count="36">
    <dxf>
      <font>
        <color auto="1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strike val="0"/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0000"/>
        </patternFill>
      </fill>
    </dxf>
    <dxf>
      <font>
        <strike val="0"/>
        <color auto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219592</xdr:colOff>
      <xdr:row>0</xdr:row>
      <xdr:rowOff>0</xdr:rowOff>
    </xdr:from>
    <xdr:to>
      <xdr:col>0</xdr:col>
      <xdr:colOff>926363</xdr:colOff>
      <xdr:row>1</xdr:row>
      <xdr:rowOff>272142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5EF617-01A3-4126-8796-6ACE562E2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592" y="0"/>
          <a:ext cx="706771" cy="70757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7</xdr:col>
      <xdr:colOff>438150</xdr:colOff>
      <xdr:row>13</xdr:row>
      <xdr:rowOff>266700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55FB15BA-5E8B-4888-87A5-E77A2E77D6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1830050" cy="9544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AF23-DD0E-4A42-83DA-0DD50076A519}">
  <dimension ref="A1:N46"/>
  <sheetViews>
    <sheetView tabSelected="1" topLeftCell="A40" zoomScale="70" zoomScaleNormal="70" workbookViewId="0">
      <selection activeCell="K7" sqref="K7"/>
    </sheetView>
  </sheetViews>
  <sheetFormatPr baseColWidth="10" defaultRowHeight="12.75" x14ac:dyDescent="0.25"/>
  <cols>
    <col min="1" max="1" width="19" style="15" customWidth="1"/>
    <col min="2" max="2" width="17.42578125" style="16" customWidth="1"/>
    <col min="3" max="3" width="31.85546875" style="16" customWidth="1"/>
    <col min="4" max="4" width="27.140625" style="11" customWidth="1"/>
    <col min="5" max="5" width="12" style="11" customWidth="1"/>
    <col min="6" max="6" width="16.28515625" style="15" customWidth="1"/>
    <col min="7" max="7" width="15" style="15" customWidth="1"/>
    <col min="8" max="8" width="12.28515625" style="15" customWidth="1"/>
    <col min="9" max="9" width="14.5703125" style="15" customWidth="1"/>
    <col min="10" max="10" width="17.7109375" style="15" customWidth="1"/>
    <col min="11" max="11" width="31" style="11" customWidth="1"/>
    <col min="12" max="12" width="15.85546875" style="15" customWidth="1"/>
    <col min="13" max="13" width="14.5703125" style="15" customWidth="1"/>
    <col min="14" max="14" width="16" style="11" customWidth="1"/>
    <col min="15" max="15" width="20.28515625" style="11" customWidth="1"/>
    <col min="16" max="16384" width="11.42578125" style="11"/>
  </cols>
  <sheetData>
    <row r="1" spans="1:14" s="3" customFormat="1" ht="33.75" customHeight="1" x14ac:dyDescent="0.25">
      <c r="A1" s="32"/>
      <c r="B1" s="1" t="s">
        <v>5</v>
      </c>
      <c r="C1" s="29" t="s">
        <v>4</v>
      </c>
      <c r="D1" s="30"/>
      <c r="E1" s="30"/>
      <c r="F1" s="30"/>
      <c r="G1" s="30"/>
      <c r="H1" s="30"/>
      <c r="I1" s="30"/>
      <c r="J1" s="30"/>
      <c r="K1" s="30"/>
      <c r="L1" s="31"/>
      <c r="M1" s="1" t="s">
        <v>3</v>
      </c>
      <c r="N1" s="2"/>
    </row>
    <row r="2" spans="1:14" s="3" customFormat="1" ht="31.5" customHeight="1" x14ac:dyDescent="0.25">
      <c r="A2" s="32"/>
      <c r="B2" s="1" t="s">
        <v>2</v>
      </c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1"/>
      <c r="M2" s="1" t="s">
        <v>0</v>
      </c>
      <c r="N2" s="2">
        <v>1</v>
      </c>
    </row>
    <row r="3" spans="1:14" s="3" customFormat="1" x14ac:dyDescent="0.25">
      <c r="A3" s="18" t="s">
        <v>68</v>
      </c>
      <c r="B3" s="20" t="s">
        <v>103</v>
      </c>
      <c r="C3" s="22" t="s">
        <v>7</v>
      </c>
      <c r="D3" s="22" t="s">
        <v>8</v>
      </c>
      <c r="E3" s="17" t="s">
        <v>9</v>
      </c>
      <c r="F3" s="17"/>
      <c r="G3" s="17"/>
      <c r="H3" s="17"/>
      <c r="I3" s="17"/>
      <c r="J3" s="17"/>
      <c r="K3" s="17" t="s">
        <v>10</v>
      </c>
      <c r="L3" s="23" t="s">
        <v>18</v>
      </c>
      <c r="M3" s="23" t="s">
        <v>19</v>
      </c>
      <c r="N3" s="17" t="s">
        <v>11</v>
      </c>
    </row>
    <row r="4" spans="1:14" s="3" customFormat="1" ht="51" x14ac:dyDescent="0.25">
      <c r="A4" s="19"/>
      <c r="B4" s="21"/>
      <c r="C4" s="22"/>
      <c r="D4" s="22"/>
      <c r="E4" s="4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17"/>
      <c r="L4" s="24"/>
      <c r="M4" s="24"/>
      <c r="N4" s="17"/>
    </row>
    <row r="5" spans="1:14" ht="25.5" x14ac:dyDescent="0.25">
      <c r="A5" s="25" t="s">
        <v>72</v>
      </c>
      <c r="B5" s="2" t="s">
        <v>38</v>
      </c>
      <c r="C5" s="6" t="s">
        <v>67</v>
      </c>
      <c r="D5" s="6" t="s">
        <v>61</v>
      </c>
      <c r="E5" s="2" t="s">
        <v>42</v>
      </c>
      <c r="F5" s="2">
        <v>2</v>
      </c>
      <c r="G5" s="2">
        <v>1</v>
      </c>
      <c r="H5" s="2">
        <v>2</v>
      </c>
      <c r="I5" s="7">
        <f t="shared" ref="I5" si="0">(F5*0.2)+(G5*0.5)+(H5*0.3)</f>
        <v>1.5</v>
      </c>
      <c r="J5" s="8" t="str">
        <f t="shared" ref="J5:J46" si="1">(IF(I5&lt;=2,"Bajo",IF(AND(I5&gt;2,I5&lt;2.5),"Medio",IF(AND(I5&gt;=2.5),"Alto"))))</f>
        <v>Bajo</v>
      </c>
      <c r="K5" s="9" t="s">
        <v>87</v>
      </c>
      <c r="L5" s="10">
        <v>1</v>
      </c>
      <c r="M5" s="10">
        <f t="shared" ref="M5:M7" si="2">L5*I5</f>
        <v>1.5</v>
      </c>
      <c r="N5" s="8" t="str">
        <f t="shared" ref="N5:N46" si="3">IF(M5&lt;=3,"Aceptable",IF(AND(M5&gt;3,M5&lt;6),"Moderado",IF(AND(M5&gt;=6),"Significativo")))</f>
        <v>Aceptable</v>
      </c>
    </row>
    <row r="6" spans="1:14" ht="25.5" x14ac:dyDescent="0.25">
      <c r="A6" s="26"/>
      <c r="B6" s="2" t="s">
        <v>38</v>
      </c>
      <c r="C6" s="6" t="s">
        <v>62</v>
      </c>
      <c r="D6" s="6" t="s">
        <v>63</v>
      </c>
      <c r="E6" s="2" t="s">
        <v>42</v>
      </c>
      <c r="F6" s="2">
        <v>2</v>
      </c>
      <c r="G6" s="2">
        <v>1</v>
      </c>
      <c r="H6" s="2">
        <v>2</v>
      </c>
      <c r="I6" s="7">
        <f t="shared" ref="I6:I13" si="4">(F6*0.2)+(G6*0.5)+(H6*0.3)</f>
        <v>1.5</v>
      </c>
      <c r="J6" s="8" t="str">
        <f t="shared" si="1"/>
        <v>Bajo</v>
      </c>
      <c r="K6" s="9" t="s">
        <v>87</v>
      </c>
      <c r="L6" s="10">
        <v>1</v>
      </c>
      <c r="M6" s="10">
        <f t="shared" si="2"/>
        <v>1.5</v>
      </c>
      <c r="N6" s="8" t="str">
        <f t="shared" si="3"/>
        <v>Aceptable</v>
      </c>
    </row>
    <row r="7" spans="1:14" ht="25.5" x14ac:dyDescent="0.25">
      <c r="A7" s="26"/>
      <c r="B7" s="2" t="s">
        <v>38</v>
      </c>
      <c r="C7" s="6" t="s">
        <v>64</v>
      </c>
      <c r="D7" s="6" t="s">
        <v>65</v>
      </c>
      <c r="E7" s="2" t="s">
        <v>42</v>
      </c>
      <c r="F7" s="2">
        <v>2</v>
      </c>
      <c r="G7" s="2">
        <v>1</v>
      </c>
      <c r="H7" s="2">
        <v>2</v>
      </c>
      <c r="I7" s="7">
        <f t="shared" si="4"/>
        <v>1.5</v>
      </c>
      <c r="J7" s="8" t="str">
        <f t="shared" si="1"/>
        <v>Bajo</v>
      </c>
      <c r="K7" s="9" t="s">
        <v>35</v>
      </c>
      <c r="L7" s="10">
        <v>1</v>
      </c>
      <c r="M7" s="10">
        <f t="shared" si="2"/>
        <v>1.5</v>
      </c>
      <c r="N7" s="8" t="str">
        <f t="shared" si="3"/>
        <v>Aceptable</v>
      </c>
    </row>
    <row r="8" spans="1:14" ht="25.5" x14ac:dyDescent="0.25">
      <c r="A8" s="25" t="s">
        <v>21</v>
      </c>
      <c r="B8" s="2" t="s">
        <v>38</v>
      </c>
      <c r="C8" s="6" t="s">
        <v>75</v>
      </c>
      <c r="D8" s="6" t="s">
        <v>57</v>
      </c>
      <c r="E8" s="2" t="s">
        <v>42</v>
      </c>
      <c r="F8" s="2">
        <v>3</v>
      </c>
      <c r="G8" s="2">
        <v>2</v>
      </c>
      <c r="H8" s="2">
        <v>2</v>
      </c>
      <c r="I8" s="7">
        <f t="shared" si="4"/>
        <v>2.2000000000000002</v>
      </c>
      <c r="J8" s="8" t="str">
        <f t="shared" si="1"/>
        <v>Medio</v>
      </c>
      <c r="K8" s="9" t="s">
        <v>35</v>
      </c>
      <c r="L8" s="10">
        <v>1</v>
      </c>
      <c r="M8" s="10">
        <f>L8*I8</f>
        <v>2.2000000000000002</v>
      </c>
      <c r="N8" s="8" t="str">
        <f>IF(M8&lt;=3,"Aceptable",IF(AND(M8&gt;3,M8&lt;6),"Moderado",IF(AND(M8&gt;=6),"Significativo")))</f>
        <v>Aceptable</v>
      </c>
    </row>
    <row r="9" spans="1:14" ht="25.5" x14ac:dyDescent="0.25">
      <c r="A9" s="26"/>
      <c r="B9" s="2" t="s">
        <v>38</v>
      </c>
      <c r="C9" s="6" t="s">
        <v>28</v>
      </c>
      <c r="D9" s="6" t="s">
        <v>93</v>
      </c>
      <c r="E9" s="2" t="s">
        <v>42</v>
      </c>
      <c r="F9" s="2">
        <v>3</v>
      </c>
      <c r="G9" s="2">
        <v>2</v>
      </c>
      <c r="H9" s="2">
        <v>2</v>
      </c>
      <c r="I9" s="7">
        <f t="shared" si="4"/>
        <v>2.2000000000000002</v>
      </c>
      <c r="J9" s="8" t="str">
        <f t="shared" si="1"/>
        <v>Medio</v>
      </c>
      <c r="K9" s="9" t="s">
        <v>35</v>
      </c>
      <c r="L9" s="10">
        <v>1</v>
      </c>
      <c r="M9" s="10">
        <f t="shared" ref="M9:M46" si="5">L9*I9</f>
        <v>2.2000000000000002</v>
      </c>
      <c r="N9" s="8" t="str">
        <f t="shared" si="3"/>
        <v>Aceptable</v>
      </c>
    </row>
    <row r="10" spans="1:14" ht="25.5" x14ac:dyDescent="0.25">
      <c r="A10" s="26"/>
      <c r="B10" s="2" t="s">
        <v>38</v>
      </c>
      <c r="C10" s="6" t="s">
        <v>24</v>
      </c>
      <c r="D10" s="6" t="s">
        <v>95</v>
      </c>
      <c r="E10" s="2" t="s">
        <v>42</v>
      </c>
      <c r="F10" s="2">
        <v>3</v>
      </c>
      <c r="G10" s="2">
        <v>2</v>
      </c>
      <c r="H10" s="2">
        <v>2</v>
      </c>
      <c r="I10" s="7">
        <f t="shared" si="4"/>
        <v>2.2000000000000002</v>
      </c>
      <c r="J10" s="8" t="str">
        <f t="shared" si="1"/>
        <v>Medio</v>
      </c>
      <c r="K10" s="9" t="s">
        <v>99</v>
      </c>
      <c r="L10" s="10">
        <v>1</v>
      </c>
      <c r="M10" s="10">
        <f t="shared" si="5"/>
        <v>2.2000000000000002</v>
      </c>
      <c r="N10" s="8" t="str">
        <f t="shared" si="3"/>
        <v>Aceptable</v>
      </c>
    </row>
    <row r="11" spans="1:14" ht="38.25" x14ac:dyDescent="0.25">
      <c r="A11" s="27"/>
      <c r="B11" s="2" t="s">
        <v>38</v>
      </c>
      <c r="C11" s="6" t="s">
        <v>96</v>
      </c>
      <c r="D11" s="6" t="s">
        <v>94</v>
      </c>
      <c r="E11" s="2" t="s">
        <v>42</v>
      </c>
      <c r="F11" s="2">
        <v>3</v>
      </c>
      <c r="G11" s="2">
        <v>2</v>
      </c>
      <c r="H11" s="2">
        <v>2</v>
      </c>
      <c r="I11" s="7">
        <f t="shared" si="4"/>
        <v>2.2000000000000002</v>
      </c>
      <c r="J11" s="8" t="str">
        <f t="shared" si="1"/>
        <v>Medio</v>
      </c>
      <c r="K11" s="9" t="s">
        <v>87</v>
      </c>
      <c r="L11" s="10">
        <v>1</v>
      </c>
      <c r="M11" s="10">
        <f t="shared" si="5"/>
        <v>2.2000000000000002</v>
      </c>
      <c r="N11" s="8" t="str">
        <f t="shared" si="3"/>
        <v>Aceptable</v>
      </c>
    </row>
    <row r="12" spans="1:14" ht="38.25" x14ac:dyDescent="0.25">
      <c r="A12" s="2" t="s">
        <v>73</v>
      </c>
      <c r="B12" s="2" t="s">
        <v>38</v>
      </c>
      <c r="C12" s="12" t="s">
        <v>97</v>
      </c>
      <c r="D12" s="12" t="s">
        <v>36</v>
      </c>
      <c r="E12" s="2" t="s">
        <v>42</v>
      </c>
      <c r="F12" s="2">
        <v>2</v>
      </c>
      <c r="G12" s="7">
        <v>2</v>
      </c>
      <c r="H12" s="7">
        <v>2</v>
      </c>
      <c r="I12" s="7">
        <f t="shared" si="4"/>
        <v>2</v>
      </c>
      <c r="J12" s="8" t="str">
        <f t="shared" si="1"/>
        <v>Bajo</v>
      </c>
      <c r="K12" s="9" t="s">
        <v>37</v>
      </c>
      <c r="L12" s="10">
        <v>1</v>
      </c>
      <c r="M12" s="10">
        <f t="shared" si="5"/>
        <v>2</v>
      </c>
      <c r="N12" s="8" t="str">
        <f t="shared" si="3"/>
        <v>Aceptable</v>
      </c>
    </row>
    <row r="13" spans="1:14" ht="25.5" x14ac:dyDescent="0.25">
      <c r="A13" s="25" t="s">
        <v>69</v>
      </c>
      <c r="B13" s="2" t="s">
        <v>38</v>
      </c>
      <c r="C13" s="6" t="s">
        <v>66</v>
      </c>
      <c r="D13" s="6" t="s">
        <v>74</v>
      </c>
      <c r="E13" s="2" t="s">
        <v>42</v>
      </c>
      <c r="F13" s="2">
        <v>2</v>
      </c>
      <c r="G13" s="2">
        <v>2</v>
      </c>
      <c r="H13" s="2">
        <v>1</v>
      </c>
      <c r="I13" s="7">
        <f t="shared" si="4"/>
        <v>1.7</v>
      </c>
      <c r="J13" s="8" t="str">
        <f t="shared" si="1"/>
        <v>Bajo</v>
      </c>
      <c r="K13" s="9" t="s">
        <v>87</v>
      </c>
      <c r="L13" s="10">
        <v>1</v>
      </c>
      <c r="M13" s="10">
        <f t="shared" si="5"/>
        <v>1.7</v>
      </c>
      <c r="N13" s="8" t="str">
        <f t="shared" si="3"/>
        <v>Aceptable</v>
      </c>
    </row>
    <row r="14" spans="1:14" ht="25.5" x14ac:dyDescent="0.25">
      <c r="A14" s="26"/>
      <c r="B14" s="2" t="s">
        <v>38</v>
      </c>
      <c r="C14" s="6" t="s">
        <v>75</v>
      </c>
      <c r="D14" s="6" t="s">
        <v>76</v>
      </c>
      <c r="E14" s="2" t="s">
        <v>42</v>
      </c>
      <c r="F14" s="2">
        <v>2</v>
      </c>
      <c r="G14" s="2">
        <v>2</v>
      </c>
      <c r="H14" s="2">
        <v>1</v>
      </c>
      <c r="I14" s="7">
        <f t="shared" ref="I14:I30" si="6">(F14*0.2)+(G14*0.5)+(H14*0.3)</f>
        <v>1.7</v>
      </c>
      <c r="J14" s="8" t="str">
        <f t="shared" si="1"/>
        <v>Bajo</v>
      </c>
      <c r="K14" s="9" t="s">
        <v>87</v>
      </c>
      <c r="L14" s="10">
        <v>1</v>
      </c>
      <c r="M14" s="10">
        <f t="shared" si="5"/>
        <v>1.7</v>
      </c>
      <c r="N14" s="8" t="str">
        <f t="shared" si="3"/>
        <v>Aceptable</v>
      </c>
    </row>
    <row r="15" spans="1:14" ht="25.5" x14ac:dyDescent="0.25">
      <c r="A15" s="28" t="s">
        <v>20</v>
      </c>
      <c r="B15" s="2" t="s">
        <v>38</v>
      </c>
      <c r="C15" s="12" t="s">
        <v>23</v>
      </c>
      <c r="D15" s="13" t="s">
        <v>58</v>
      </c>
      <c r="E15" s="2" t="s">
        <v>42</v>
      </c>
      <c r="F15" s="2">
        <v>2</v>
      </c>
      <c r="G15" s="2">
        <v>1</v>
      </c>
      <c r="H15" s="7">
        <v>1</v>
      </c>
      <c r="I15" s="7">
        <f t="shared" si="6"/>
        <v>1.2</v>
      </c>
      <c r="J15" s="8" t="str">
        <f t="shared" si="1"/>
        <v>Bajo</v>
      </c>
      <c r="K15" s="9" t="s">
        <v>87</v>
      </c>
      <c r="L15" s="10">
        <v>1</v>
      </c>
      <c r="M15" s="10">
        <f t="shared" si="5"/>
        <v>1.2</v>
      </c>
      <c r="N15" s="8" t="str">
        <f t="shared" si="3"/>
        <v>Aceptable</v>
      </c>
    </row>
    <row r="16" spans="1:14" ht="25.5" x14ac:dyDescent="0.25">
      <c r="A16" s="28"/>
      <c r="B16" s="2" t="s">
        <v>38</v>
      </c>
      <c r="C16" s="6" t="s">
        <v>25</v>
      </c>
      <c r="D16" s="6" t="s">
        <v>90</v>
      </c>
      <c r="E16" s="2" t="s">
        <v>42</v>
      </c>
      <c r="F16" s="2">
        <v>2</v>
      </c>
      <c r="G16" s="2">
        <v>2</v>
      </c>
      <c r="H16" s="7">
        <v>2</v>
      </c>
      <c r="I16" s="7">
        <f t="shared" si="6"/>
        <v>2</v>
      </c>
      <c r="J16" s="8" t="str">
        <f t="shared" si="1"/>
        <v>Bajo</v>
      </c>
      <c r="K16" s="9" t="s">
        <v>35</v>
      </c>
      <c r="L16" s="10">
        <v>1</v>
      </c>
      <c r="M16" s="10">
        <f t="shared" si="5"/>
        <v>2</v>
      </c>
      <c r="N16" s="8" t="str">
        <f t="shared" si="3"/>
        <v>Aceptable</v>
      </c>
    </row>
    <row r="17" spans="1:14" ht="25.5" x14ac:dyDescent="0.25">
      <c r="A17" s="28"/>
      <c r="B17" s="2" t="s">
        <v>38</v>
      </c>
      <c r="C17" s="6" t="s">
        <v>75</v>
      </c>
      <c r="D17" s="6" t="s">
        <v>57</v>
      </c>
      <c r="E17" s="2" t="s">
        <v>42</v>
      </c>
      <c r="F17" s="2">
        <v>2</v>
      </c>
      <c r="G17" s="2">
        <v>2</v>
      </c>
      <c r="H17" s="7">
        <v>2</v>
      </c>
      <c r="I17" s="7">
        <f t="shared" si="6"/>
        <v>2</v>
      </c>
      <c r="J17" s="8" t="str">
        <f t="shared" si="1"/>
        <v>Bajo</v>
      </c>
      <c r="K17" s="9" t="s">
        <v>35</v>
      </c>
      <c r="L17" s="10">
        <v>1</v>
      </c>
      <c r="M17" s="10">
        <f t="shared" si="5"/>
        <v>2</v>
      </c>
      <c r="N17" s="8" t="str">
        <f t="shared" si="3"/>
        <v>Aceptable</v>
      </c>
    </row>
    <row r="18" spans="1:14" ht="25.5" x14ac:dyDescent="0.25">
      <c r="A18" s="28"/>
      <c r="B18" s="2" t="s">
        <v>38</v>
      </c>
      <c r="C18" s="6" t="s">
        <v>79</v>
      </c>
      <c r="D18" s="6" t="s">
        <v>27</v>
      </c>
      <c r="E18" s="2" t="s">
        <v>42</v>
      </c>
      <c r="F18" s="2">
        <v>2</v>
      </c>
      <c r="G18" s="2">
        <v>2</v>
      </c>
      <c r="H18" s="7">
        <v>1</v>
      </c>
      <c r="I18" s="7">
        <f t="shared" si="6"/>
        <v>1.7</v>
      </c>
      <c r="J18" s="8" t="str">
        <f t="shared" si="1"/>
        <v>Bajo</v>
      </c>
      <c r="K18" s="9" t="s">
        <v>87</v>
      </c>
      <c r="L18" s="10">
        <v>1</v>
      </c>
      <c r="M18" s="10">
        <f t="shared" si="5"/>
        <v>1.7</v>
      </c>
      <c r="N18" s="8" t="str">
        <f t="shared" si="3"/>
        <v>Aceptable</v>
      </c>
    </row>
    <row r="19" spans="1:14" ht="25.5" x14ac:dyDescent="0.25">
      <c r="A19" s="28"/>
      <c r="B19" s="2" t="s">
        <v>38</v>
      </c>
      <c r="C19" s="6" t="s">
        <v>85</v>
      </c>
      <c r="D19" s="12" t="s">
        <v>61</v>
      </c>
      <c r="E19" s="2" t="s">
        <v>42</v>
      </c>
      <c r="F19" s="2">
        <v>2</v>
      </c>
      <c r="G19" s="2">
        <v>1</v>
      </c>
      <c r="H19" s="7">
        <v>1</v>
      </c>
      <c r="I19" s="7">
        <f t="shared" si="6"/>
        <v>1.2</v>
      </c>
      <c r="J19" s="8" t="str">
        <f t="shared" si="1"/>
        <v>Bajo</v>
      </c>
      <c r="K19" s="9" t="s">
        <v>87</v>
      </c>
      <c r="L19" s="10">
        <v>1</v>
      </c>
      <c r="M19" s="10">
        <f t="shared" si="5"/>
        <v>1.2</v>
      </c>
      <c r="N19" s="8" t="str">
        <f t="shared" si="3"/>
        <v>Aceptable</v>
      </c>
    </row>
    <row r="20" spans="1:14" ht="25.5" x14ac:dyDescent="0.25">
      <c r="A20" s="28"/>
      <c r="B20" s="2" t="s">
        <v>38</v>
      </c>
      <c r="C20" s="6" t="s">
        <v>26</v>
      </c>
      <c r="D20" s="12" t="s">
        <v>27</v>
      </c>
      <c r="E20" s="2" t="s">
        <v>42</v>
      </c>
      <c r="F20" s="2">
        <v>1</v>
      </c>
      <c r="G20" s="2">
        <v>1</v>
      </c>
      <c r="H20" s="7">
        <v>1</v>
      </c>
      <c r="I20" s="7">
        <f t="shared" si="6"/>
        <v>1</v>
      </c>
      <c r="J20" s="8" t="str">
        <f t="shared" si="1"/>
        <v>Bajo</v>
      </c>
      <c r="K20" s="9" t="s">
        <v>87</v>
      </c>
      <c r="L20" s="10">
        <v>1</v>
      </c>
      <c r="M20" s="10">
        <f t="shared" si="5"/>
        <v>1</v>
      </c>
      <c r="N20" s="8" t="str">
        <f t="shared" si="3"/>
        <v>Aceptable</v>
      </c>
    </row>
    <row r="21" spans="1:14" ht="25.5" x14ac:dyDescent="0.25">
      <c r="A21" s="25" t="s">
        <v>70</v>
      </c>
      <c r="B21" s="2" t="s">
        <v>38</v>
      </c>
      <c r="C21" s="6" t="s">
        <v>83</v>
      </c>
      <c r="D21" s="12" t="s">
        <v>84</v>
      </c>
      <c r="E21" s="2" t="s">
        <v>42</v>
      </c>
      <c r="F21" s="2">
        <v>1</v>
      </c>
      <c r="G21" s="2">
        <v>2</v>
      </c>
      <c r="H21" s="7">
        <v>1</v>
      </c>
      <c r="I21" s="7">
        <f t="shared" si="6"/>
        <v>1.5</v>
      </c>
      <c r="J21" s="8" t="str">
        <f t="shared" si="1"/>
        <v>Bajo</v>
      </c>
      <c r="K21" s="9" t="s">
        <v>87</v>
      </c>
      <c r="L21" s="10">
        <v>1</v>
      </c>
      <c r="M21" s="10">
        <f t="shared" si="5"/>
        <v>1.5</v>
      </c>
      <c r="N21" s="8" t="str">
        <f t="shared" si="3"/>
        <v>Aceptable</v>
      </c>
    </row>
    <row r="22" spans="1:14" ht="25.5" x14ac:dyDescent="0.25">
      <c r="A22" s="26"/>
      <c r="B22" s="2" t="s">
        <v>38</v>
      </c>
      <c r="C22" s="6" t="s">
        <v>82</v>
      </c>
      <c r="D22" s="13" t="s">
        <v>58</v>
      </c>
      <c r="E22" s="2" t="s">
        <v>42</v>
      </c>
      <c r="F22" s="2">
        <v>2</v>
      </c>
      <c r="G22" s="2">
        <v>1</v>
      </c>
      <c r="H22" s="2">
        <v>1</v>
      </c>
      <c r="I22" s="7">
        <f t="shared" si="6"/>
        <v>1.2</v>
      </c>
      <c r="J22" s="8" t="str">
        <f t="shared" si="1"/>
        <v>Bajo</v>
      </c>
      <c r="K22" s="9" t="s">
        <v>87</v>
      </c>
      <c r="L22" s="10">
        <v>1</v>
      </c>
      <c r="M22" s="10">
        <f t="shared" si="5"/>
        <v>1.2</v>
      </c>
      <c r="N22" s="8" t="str">
        <f t="shared" si="3"/>
        <v>Aceptable</v>
      </c>
    </row>
    <row r="23" spans="1:14" ht="25.5" x14ac:dyDescent="0.25">
      <c r="A23" s="25" t="s">
        <v>22</v>
      </c>
      <c r="B23" s="2" t="s">
        <v>38</v>
      </c>
      <c r="C23" s="12" t="s">
        <v>30</v>
      </c>
      <c r="D23" s="12" t="s">
        <v>78</v>
      </c>
      <c r="E23" s="2" t="s">
        <v>42</v>
      </c>
      <c r="F23" s="2">
        <v>1</v>
      </c>
      <c r="G23" s="2">
        <v>2</v>
      </c>
      <c r="H23" s="2">
        <v>1</v>
      </c>
      <c r="I23" s="7">
        <f t="shared" ref="I23" si="7">(F23*0.2)+(G23*0.5)+(H23*0.3)</f>
        <v>1.5</v>
      </c>
      <c r="J23" s="8" t="str">
        <f t="shared" ref="J23" si="8">(IF(I23&lt;=2,"Bajo",IF(AND(I23&gt;2,I23&lt;2.5),"Medio",IF(AND(I23&gt;=2.5),"Alto"))))</f>
        <v>Bajo</v>
      </c>
      <c r="K23" s="9" t="s">
        <v>34</v>
      </c>
      <c r="L23" s="10">
        <v>1</v>
      </c>
      <c r="M23" s="10">
        <f t="shared" si="5"/>
        <v>1.5</v>
      </c>
      <c r="N23" s="8" t="str">
        <f t="shared" si="3"/>
        <v>Aceptable</v>
      </c>
    </row>
    <row r="24" spans="1:14" ht="25.5" x14ac:dyDescent="0.25">
      <c r="A24" s="26"/>
      <c r="B24" s="2" t="s">
        <v>38</v>
      </c>
      <c r="C24" s="6" t="s">
        <v>75</v>
      </c>
      <c r="D24" s="6" t="s">
        <v>57</v>
      </c>
      <c r="E24" s="2" t="s">
        <v>42</v>
      </c>
      <c r="F24" s="2">
        <v>2</v>
      </c>
      <c r="G24" s="2">
        <v>2</v>
      </c>
      <c r="H24" s="2">
        <v>2</v>
      </c>
      <c r="I24" s="7">
        <f t="shared" si="6"/>
        <v>2</v>
      </c>
      <c r="J24" s="8" t="str">
        <f t="shared" si="1"/>
        <v>Bajo</v>
      </c>
      <c r="K24" s="9" t="s">
        <v>35</v>
      </c>
      <c r="L24" s="10">
        <v>1</v>
      </c>
      <c r="M24" s="10">
        <f t="shared" si="5"/>
        <v>2</v>
      </c>
      <c r="N24" s="8" t="str">
        <f t="shared" si="3"/>
        <v>Aceptable</v>
      </c>
    </row>
    <row r="25" spans="1:14" ht="25.5" x14ac:dyDescent="0.25">
      <c r="A25" s="26"/>
      <c r="B25" s="2" t="s">
        <v>38</v>
      </c>
      <c r="C25" s="12" t="s">
        <v>23</v>
      </c>
      <c r="D25" s="6" t="s">
        <v>57</v>
      </c>
      <c r="E25" s="2" t="s">
        <v>42</v>
      </c>
      <c r="F25" s="2">
        <v>2</v>
      </c>
      <c r="G25" s="2">
        <v>1</v>
      </c>
      <c r="H25" s="2">
        <v>2</v>
      </c>
      <c r="I25" s="7">
        <f t="shared" si="6"/>
        <v>1.5</v>
      </c>
      <c r="J25" s="8" t="str">
        <f t="shared" si="1"/>
        <v>Bajo</v>
      </c>
      <c r="K25" s="9" t="s">
        <v>35</v>
      </c>
      <c r="L25" s="10">
        <v>1</v>
      </c>
      <c r="M25" s="10">
        <f t="shared" si="5"/>
        <v>1.5</v>
      </c>
      <c r="N25" s="8" t="str">
        <f t="shared" si="3"/>
        <v>Aceptable</v>
      </c>
    </row>
    <row r="26" spans="1:14" ht="25.5" x14ac:dyDescent="0.25">
      <c r="A26" s="26"/>
      <c r="B26" s="2" t="s">
        <v>38</v>
      </c>
      <c r="C26" s="6" t="s">
        <v>25</v>
      </c>
      <c r="D26" s="6" t="s">
        <v>90</v>
      </c>
      <c r="E26" s="2" t="s">
        <v>42</v>
      </c>
      <c r="F26" s="2">
        <v>1</v>
      </c>
      <c r="G26" s="2">
        <v>2</v>
      </c>
      <c r="H26" s="2">
        <v>2</v>
      </c>
      <c r="I26" s="7">
        <f t="shared" si="6"/>
        <v>1.7999999999999998</v>
      </c>
      <c r="J26" s="8" t="str">
        <f t="shared" si="1"/>
        <v>Bajo</v>
      </c>
      <c r="K26" s="9" t="s">
        <v>35</v>
      </c>
      <c r="L26" s="10">
        <v>1</v>
      </c>
      <c r="M26" s="10">
        <f t="shared" si="5"/>
        <v>1.7999999999999998</v>
      </c>
      <c r="N26" s="8" t="str">
        <f t="shared" si="3"/>
        <v>Aceptable</v>
      </c>
    </row>
    <row r="27" spans="1:14" ht="25.5" x14ac:dyDescent="0.25">
      <c r="A27" s="26"/>
      <c r="B27" s="2" t="s">
        <v>38</v>
      </c>
      <c r="C27" s="12" t="s">
        <v>29</v>
      </c>
      <c r="D27" s="12" t="s">
        <v>91</v>
      </c>
      <c r="E27" s="2" t="s">
        <v>42</v>
      </c>
      <c r="F27" s="2">
        <v>2</v>
      </c>
      <c r="G27" s="2">
        <v>2</v>
      </c>
      <c r="H27" s="2">
        <v>1</v>
      </c>
      <c r="I27" s="7">
        <f t="shared" si="6"/>
        <v>1.7</v>
      </c>
      <c r="J27" s="8" t="str">
        <f t="shared" si="1"/>
        <v>Bajo</v>
      </c>
      <c r="K27" s="9" t="s">
        <v>87</v>
      </c>
      <c r="L27" s="10">
        <v>1</v>
      </c>
      <c r="M27" s="10">
        <f t="shared" si="5"/>
        <v>1.7</v>
      </c>
      <c r="N27" s="8" t="str">
        <f t="shared" si="3"/>
        <v>Aceptable</v>
      </c>
    </row>
    <row r="28" spans="1:14" ht="25.5" x14ac:dyDescent="0.25">
      <c r="A28" s="27"/>
      <c r="B28" s="2" t="s">
        <v>38</v>
      </c>
      <c r="C28" s="6" t="s">
        <v>79</v>
      </c>
      <c r="D28" s="6" t="s">
        <v>27</v>
      </c>
      <c r="E28" s="2" t="s">
        <v>42</v>
      </c>
      <c r="F28" s="2">
        <v>2</v>
      </c>
      <c r="G28" s="2">
        <v>1</v>
      </c>
      <c r="H28" s="2">
        <v>1</v>
      </c>
      <c r="I28" s="7">
        <f t="shared" si="6"/>
        <v>1.2</v>
      </c>
      <c r="J28" s="8" t="str">
        <f t="shared" si="1"/>
        <v>Bajo</v>
      </c>
      <c r="K28" s="9" t="s">
        <v>87</v>
      </c>
      <c r="L28" s="10">
        <v>1</v>
      </c>
      <c r="M28" s="10">
        <f t="shared" si="5"/>
        <v>1.2</v>
      </c>
      <c r="N28" s="8" t="str">
        <f t="shared" si="3"/>
        <v>Aceptable</v>
      </c>
    </row>
    <row r="29" spans="1:14" ht="25.5" x14ac:dyDescent="0.25">
      <c r="A29" s="25" t="s">
        <v>59</v>
      </c>
      <c r="B29" s="2" t="s">
        <v>38</v>
      </c>
      <c r="C29" s="6" t="s">
        <v>75</v>
      </c>
      <c r="D29" s="6" t="s">
        <v>57</v>
      </c>
      <c r="E29" s="2" t="s">
        <v>42</v>
      </c>
      <c r="F29" s="7">
        <v>2</v>
      </c>
      <c r="G29" s="7">
        <v>2</v>
      </c>
      <c r="H29" s="7">
        <v>2</v>
      </c>
      <c r="I29" s="7">
        <f t="shared" si="6"/>
        <v>2</v>
      </c>
      <c r="J29" s="8" t="str">
        <f t="shared" si="1"/>
        <v>Bajo</v>
      </c>
      <c r="K29" s="9" t="s">
        <v>35</v>
      </c>
      <c r="L29" s="10">
        <v>1</v>
      </c>
      <c r="M29" s="10">
        <f t="shared" si="5"/>
        <v>2</v>
      </c>
      <c r="N29" s="8" t="str">
        <f t="shared" si="3"/>
        <v>Aceptable</v>
      </c>
    </row>
    <row r="30" spans="1:14" ht="25.5" x14ac:dyDescent="0.25">
      <c r="A30" s="26"/>
      <c r="B30" s="2" t="s">
        <v>38</v>
      </c>
      <c r="C30" s="12" t="s">
        <v>92</v>
      </c>
      <c r="D30" s="13" t="s">
        <v>77</v>
      </c>
      <c r="E30" s="2" t="s">
        <v>42</v>
      </c>
      <c r="F30" s="7">
        <v>1</v>
      </c>
      <c r="G30" s="7">
        <v>2</v>
      </c>
      <c r="H30" s="7">
        <v>2</v>
      </c>
      <c r="I30" s="7">
        <f t="shared" si="6"/>
        <v>1.7999999999999998</v>
      </c>
      <c r="J30" s="8" t="str">
        <f t="shared" si="1"/>
        <v>Bajo</v>
      </c>
      <c r="K30" s="9" t="s">
        <v>88</v>
      </c>
      <c r="L30" s="10">
        <v>1</v>
      </c>
      <c r="M30" s="10">
        <f t="shared" si="5"/>
        <v>1.7999999999999998</v>
      </c>
      <c r="N30" s="8" t="str">
        <f t="shared" si="3"/>
        <v>Aceptable</v>
      </c>
    </row>
    <row r="31" spans="1:14" ht="38.25" x14ac:dyDescent="0.25">
      <c r="A31" s="26"/>
      <c r="B31" s="2" t="s">
        <v>38</v>
      </c>
      <c r="C31" s="6" t="s">
        <v>79</v>
      </c>
      <c r="D31" s="6" t="s">
        <v>27</v>
      </c>
      <c r="E31" s="2" t="s">
        <v>42</v>
      </c>
      <c r="F31" s="2">
        <v>1</v>
      </c>
      <c r="G31" s="2">
        <v>2</v>
      </c>
      <c r="H31" s="2">
        <v>1</v>
      </c>
      <c r="I31" s="7">
        <f t="shared" ref="I31:I46" si="9">(F31*0.2)+(G31*0.5)+(H31*0.3)</f>
        <v>1.5</v>
      </c>
      <c r="J31" s="8" t="str">
        <f t="shared" si="1"/>
        <v>Bajo</v>
      </c>
      <c r="K31" s="9" t="s">
        <v>100</v>
      </c>
      <c r="L31" s="10">
        <v>1</v>
      </c>
      <c r="M31" s="10">
        <f t="shared" si="5"/>
        <v>1.5</v>
      </c>
      <c r="N31" s="8" t="str">
        <f t="shared" si="3"/>
        <v>Aceptable</v>
      </c>
    </row>
    <row r="32" spans="1:14" ht="51" x14ac:dyDescent="0.25">
      <c r="A32" s="26"/>
      <c r="B32" s="2" t="s">
        <v>38</v>
      </c>
      <c r="C32" s="12" t="s">
        <v>80</v>
      </c>
      <c r="D32" s="13" t="s">
        <v>58</v>
      </c>
      <c r="E32" s="2" t="s">
        <v>42</v>
      </c>
      <c r="F32" s="2">
        <v>1</v>
      </c>
      <c r="G32" s="2">
        <v>2</v>
      </c>
      <c r="H32" s="2">
        <v>1</v>
      </c>
      <c r="I32" s="7">
        <f t="shared" si="9"/>
        <v>1.5</v>
      </c>
      <c r="J32" s="8" t="str">
        <f t="shared" si="1"/>
        <v>Bajo</v>
      </c>
      <c r="K32" s="9" t="s">
        <v>101</v>
      </c>
      <c r="L32" s="10">
        <v>1</v>
      </c>
      <c r="M32" s="10">
        <f t="shared" si="5"/>
        <v>1.5</v>
      </c>
      <c r="N32" s="8" t="str">
        <f t="shared" si="3"/>
        <v>Aceptable</v>
      </c>
    </row>
    <row r="33" spans="1:14" ht="25.5" x14ac:dyDescent="0.25">
      <c r="A33" s="25" t="s">
        <v>60</v>
      </c>
      <c r="B33" s="2" t="s">
        <v>38</v>
      </c>
      <c r="C33" s="14" t="s">
        <v>32</v>
      </c>
      <c r="D33" s="6" t="s">
        <v>57</v>
      </c>
      <c r="E33" s="2" t="s">
        <v>42</v>
      </c>
      <c r="F33" s="2">
        <v>1</v>
      </c>
      <c r="G33" s="2">
        <v>1</v>
      </c>
      <c r="H33" s="2">
        <v>2</v>
      </c>
      <c r="I33" s="7">
        <f t="shared" si="9"/>
        <v>1.2999999999999998</v>
      </c>
      <c r="J33" s="8" t="str">
        <f t="shared" si="1"/>
        <v>Bajo</v>
      </c>
      <c r="K33" s="9" t="s">
        <v>35</v>
      </c>
      <c r="L33" s="10">
        <v>1</v>
      </c>
      <c r="M33" s="10">
        <f t="shared" si="5"/>
        <v>1.2999999999999998</v>
      </c>
      <c r="N33" s="8" t="str">
        <f t="shared" si="3"/>
        <v>Aceptable</v>
      </c>
    </row>
    <row r="34" spans="1:14" ht="25.5" x14ac:dyDescent="0.25">
      <c r="A34" s="26"/>
      <c r="B34" s="2" t="s">
        <v>38</v>
      </c>
      <c r="C34" s="6" t="s">
        <v>75</v>
      </c>
      <c r="D34" s="6" t="s">
        <v>57</v>
      </c>
      <c r="E34" s="2" t="s">
        <v>42</v>
      </c>
      <c r="F34" s="2">
        <v>2</v>
      </c>
      <c r="G34" s="2">
        <v>2</v>
      </c>
      <c r="H34" s="2">
        <v>1</v>
      </c>
      <c r="I34" s="7">
        <f t="shared" si="9"/>
        <v>1.7</v>
      </c>
      <c r="J34" s="8" t="str">
        <f t="shared" si="1"/>
        <v>Bajo</v>
      </c>
      <c r="K34" s="9" t="s">
        <v>35</v>
      </c>
      <c r="L34" s="10">
        <v>1</v>
      </c>
      <c r="M34" s="10">
        <f t="shared" si="5"/>
        <v>1.7</v>
      </c>
      <c r="N34" s="8" t="str">
        <f t="shared" si="3"/>
        <v>Aceptable</v>
      </c>
    </row>
    <row r="35" spans="1:14" ht="38.25" x14ac:dyDescent="0.25">
      <c r="A35" s="26"/>
      <c r="B35" s="2" t="s">
        <v>38</v>
      </c>
      <c r="C35" s="6" t="s">
        <v>79</v>
      </c>
      <c r="D35" s="6" t="s">
        <v>27</v>
      </c>
      <c r="E35" s="2" t="s">
        <v>42</v>
      </c>
      <c r="F35" s="2">
        <v>1</v>
      </c>
      <c r="G35" s="2">
        <v>2</v>
      </c>
      <c r="H35" s="2">
        <v>2</v>
      </c>
      <c r="I35" s="7">
        <f t="shared" si="9"/>
        <v>1.7999999999999998</v>
      </c>
      <c r="J35" s="8" t="str">
        <f t="shared" si="1"/>
        <v>Bajo</v>
      </c>
      <c r="K35" s="9" t="s">
        <v>100</v>
      </c>
      <c r="L35" s="10">
        <v>1</v>
      </c>
      <c r="M35" s="10">
        <f t="shared" si="5"/>
        <v>1.7999999999999998</v>
      </c>
      <c r="N35" s="8" t="str">
        <f t="shared" si="3"/>
        <v>Aceptable</v>
      </c>
    </row>
    <row r="36" spans="1:14" ht="25.5" x14ac:dyDescent="0.25">
      <c r="A36" s="28" t="s">
        <v>71</v>
      </c>
      <c r="B36" s="2" t="s">
        <v>38</v>
      </c>
      <c r="C36" s="6" t="s">
        <v>25</v>
      </c>
      <c r="D36" s="6" t="s">
        <v>90</v>
      </c>
      <c r="E36" s="2" t="s">
        <v>42</v>
      </c>
      <c r="F36" s="2">
        <v>3</v>
      </c>
      <c r="G36" s="2">
        <v>2</v>
      </c>
      <c r="H36" s="2">
        <v>2</v>
      </c>
      <c r="I36" s="7">
        <f t="shared" si="9"/>
        <v>2.2000000000000002</v>
      </c>
      <c r="J36" s="8" t="str">
        <f t="shared" si="1"/>
        <v>Medio</v>
      </c>
      <c r="K36" s="9" t="s">
        <v>35</v>
      </c>
      <c r="L36" s="10">
        <v>1</v>
      </c>
      <c r="M36" s="10">
        <f t="shared" si="5"/>
        <v>2.2000000000000002</v>
      </c>
      <c r="N36" s="8" t="str">
        <f t="shared" si="3"/>
        <v>Aceptable</v>
      </c>
    </row>
    <row r="37" spans="1:14" ht="25.5" x14ac:dyDescent="0.25">
      <c r="A37" s="28"/>
      <c r="B37" s="2" t="s">
        <v>38</v>
      </c>
      <c r="C37" s="6" t="s">
        <v>81</v>
      </c>
      <c r="D37" s="13" t="s">
        <v>58</v>
      </c>
      <c r="E37" s="2" t="s">
        <v>42</v>
      </c>
      <c r="F37" s="2">
        <v>2</v>
      </c>
      <c r="G37" s="2">
        <v>1</v>
      </c>
      <c r="H37" s="2">
        <v>1</v>
      </c>
      <c r="I37" s="7">
        <f t="shared" si="9"/>
        <v>1.2</v>
      </c>
      <c r="J37" s="8" t="str">
        <f t="shared" si="1"/>
        <v>Bajo</v>
      </c>
      <c r="K37" s="9" t="s">
        <v>87</v>
      </c>
      <c r="L37" s="10">
        <v>1</v>
      </c>
      <c r="M37" s="10">
        <f t="shared" si="5"/>
        <v>1.2</v>
      </c>
      <c r="N37" s="8" t="str">
        <f t="shared" si="3"/>
        <v>Aceptable</v>
      </c>
    </row>
    <row r="38" spans="1:14" ht="25.5" x14ac:dyDescent="0.25">
      <c r="A38" s="28"/>
      <c r="B38" s="2" t="s">
        <v>38</v>
      </c>
      <c r="C38" s="6" t="s">
        <v>79</v>
      </c>
      <c r="D38" s="6" t="s">
        <v>27</v>
      </c>
      <c r="E38" s="2" t="s">
        <v>42</v>
      </c>
      <c r="F38" s="2">
        <v>2</v>
      </c>
      <c r="G38" s="2">
        <v>2</v>
      </c>
      <c r="H38" s="2">
        <v>1</v>
      </c>
      <c r="I38" s="7">
        <f t="shared" si="9"/>
        <v>1.7</v>
      </c>
      <c r="J38" s="8" t="str">
        <f t="shared" si="1"/>
        <v>Bajo</v>
      </c>
      <c r="K38" s="9" t="s">
        <v>87</v>
      </c>
      <c r="L38" s="10">
        <v>1</v>
      </c>
      <c r="M38" s="10">
        <f t="shared" si="5"/>
        <v>1.7</v>
      </c>
      <c r="N38" s="8" t="str">
        <f t="shared" si="3"/>
        <v>Aceptable</v>
      </c>
    </row>
    <row r="39" spans="1:14" ht="38.25" x14ac:dyDescent="0.25">
      <c r="A39" s="33" t="s">
        <v>89</v>
      </c>
      <c r="B39" s="2" t="s">
        <v>38</v>
      </c>
      <c r="C39" s="6" t="s">
        <v>86</v>
      </c>
      <c r="D39" s="6" t="s">
        <v>57</v>
      </c>
      <c r="E39" s="2" t="s">
        <v>42</v>
      </c>
      <c r="F39" s="2">
        <v>3</v>
      </c>
      <c r="G39" s="2">
        <v>2</v>
      </c>
      <c r="H39" s="2">
        <v>1</v>
      </c>
      <c r="I39" s="7">
        <f t="shared" ref="I39:I41" si="10">(F39*0.2)+(G39*0.5)+(H39*0.3)</f>
        <v>1.9000000000000001</v>
      </c>
      <c r="J39" s="8" t="str">
        <f t="shared" ref="J39:J41" si="11">(IF(I39&lt;=2,"Bajo",IF(AND(I39&gt;2,I39&lt;2.5),"Medio",IF(AND(I39&gt;=2.5),"Alto"))))</f>
        <v>Bajo</v>
      </c>
      <c r="K39" s="9" t="s">
        <v>100</v>
      </c>
      <c r="L39" s="10">
        <v>1</v>
      </c>
      <c r="M39" s="10">
        <f t="shared" ref="M39:M41" si="12">L39*I39</f>
        <v>1.9000000000000001</v>
      </c>
      <c r="N39" s="8" t="str">
        <f t="shared" ref="N39:N41" si="13">IF(M39&lt;=3,"Aceptable",IF(AND(M39&gt;3,M39&lt;6),"Moderado",IF(AND(M39&gt;=6),"Significativo")))</f>
        <v>Aceptable</v>
      </c>
    </row>
    <row r="40" spans="1:14" ht="25.5" x14ac:dyDescent="0.25">
      <c r="A40" s="33"/>
      <c r="B40" s="2" t="s">
        <v>38</v>
      </c>
      <c r="C40" s="6" t="s">
        <v>25</v>
      </c>
      <c r="D40" s="6" t="s">
        <v>90</v>
      </c>
      <c r="E40" s="2" t="s">
        <v>42</v>
      </c>
      <c r="F40" s="2">
        <v>3</v>
      </c>
      <c r="G40" s="2">
        <v>2</v>
      </c>
      <c r="H40" s="2">
        <v>2</v>
      </c>
      <c r="I40" s="7">
        <f t="shared" si="10"/>
        <v>2.2000000000000002</v>
      </c>
      <c r="J40" s="8" t="str">
        <f t="shared" si="11"/>
        <v>Medio</v>
      </c>
      <c r="K40" s="9" t="s">
        <v>35</v>
      </c>
      <c r="L40" s="10">
        <v>1</v>
      </c>
      <c r="M40" s="10">
        <f t="shared" si="12"/>
        <v>2.2000000000000002</v>
      </c>
      <c r="N40" s="8" t="str">
        <f t="shared" si="13"/>
        <v>Aceptable</v>
      </c>
    </row>
    <row r="41" spans="1:14" ht="25.5" x14ac:dyDescent="0.25">
      <c r="A41" s="33"/>
      <c r="B41" s="2" t="s">
        <v>38</v>
      </c>
      <c r="C41" s="6" t="s">
        <v>62</v>
      </c>
      <c r="D41" s="6" t="s">
        <v>63</v>
      </c>
      <c r="E41" s="2" t="s">
        <v>42</v>
      </c>
      <c r="F41" s="2">
        <v>3</v>
      </c>
      <c r="G41" s="2">
        <v>2</v>
      </c>
      <c r="H41" s="2">
        <v>2</v>
      </c>
      <c r="I41" s="7">
        <f t="shared" si="10"/>
        <v>2.2000000000000002</v>
      </c>
      <c r="J41" s="8" t="str">
        <f t="shared" si="11"/>
        <v>Medio</v>
      </c>
      <c r="K41" s="9" t="s">
        <v>87</v>
      </c>
      <c r="L41" s="10">
        <v>1</v>
      </c>
      <c r="M41" s="10">
        <f t="shared" si="12"/>
        <v>2.2000000000000002</v>
      </c>
      <c r="N41" s="8" t="str">
        <f t="shared" si="13"/>
        <v>Aceptable</v>
      </c>
    </row>
    <row r="42" spans="1:14" ht="38.25" x14ac:dyDescent="0.25">
      <c r="A42" s="28" t="s">
        <v>98</v>
      </c>
      <c r="B42" s="2" t="s">
        <v>38</v>
      </c>
      <c r="C42" s="6" t="s">
        <v>33</v>
      </c>
      <c r="D42" s="6" t="s">
        <v>93</v>
      </c>
      <c r="E42" s="2" t="s">
        <v>42</v>
      </c>
      <c r="F42" s="2">
        <v>3</v>
      </c>
      <c r="G42" s="2">
        <v>2</v>
      </c>
      <c r="H42" s="2">
        <v>1</v>
      </c>
      <c r="I42" s="7">
        <f t="shared" si="9"/>
        <v>1.9000000000000001</v>
      </c>
      <c r="J42" s="8" t="str">
        <f t="shared" si="1"/>
        <v>Bajo</v>
      </c>
      <c r="K42" s="9" t="s">
        <v>100</v>
      </c>
      <c r="L42" s="10">
        <v>1</v>
      </c>
      <c r="M42" s="10">
        <f t="shared" si="5"/>
        <v>1.9000000000000001</v>
      </c>
      <c r="N42" s="8" t="str">
        <f t="shared" si="3"/>
        <v>Aceptable</v>
      </c>
    </row>
    <row r="43" spans="1:14" ht="25.5" x14ac:dyDescent="0.25">
      <c r="A43" s="28"/>
      <c r="B43" s="2" t="s">
        <v>38</v>
      </c>
      <c r="C43" s="6" t="s">
        <v>25</v>
      </c>
      <c r="D43" s="6" t="s">
        <v>90</v>
      </c>
      <c r="E43" s="2" t="s">
        <v>42</v>
      </c>
      <c r="F43" s="2">
        <v>3</v>
      </c>
      <c r="G43" s="2">
        <v>2</v>
      </c>
      <c r="H43" s="2">
        <v>2</v>
      </c>
      <c r="I43" s="7">
        <f t="shared" si="9"/>
        <v>2.2000000000000002</v>
      </c>
      <c r="J43" s="8" t="str">
        <f t="shared" si="1"/>
        <v>Medio</v>
      </c>
      <c r="K43" s="9" t="s">
        <v>35</v>
      </c>
      <c r="L43" s="10">
        <v>1</v>
      </c>
      <c r="M43" s="10">
        <f t="shared" si="5"/>
        <v>2.2000000000000002</v>
      </c>
      <c r="N43" s="8" t="str">
        <f t="shared" si="3"/>
        <v>Aceptable</v>
      </c>
    </row>
    <row r="44" spans="1:14" ht="25.5" x14ac:dyDescent="0.25">
      <c r="A44" s="28"/>
      <c r="B44" s="2" t="s">
        <v>38</v>
      </c>
      <c r="C44" s="6" t="s">
        <v>29</v>
      </c>
      <c r="D44" s="12" t="s">
        <v>91</v>
      </c>
      <c r="E44" s="2" t="s">
        <v>42</v>
      </c>
      <c r="F44" s="2">
        <v>2</v>
      </c>
      <c r="G44" s="2">
        <v>2</v>
      </c>
      <c r="H44" s="2">
        <v>2</v>
      </c>
      <c r="I44" s="7">
        <f t="shared" si="9"/>
        <v>2</v>
      </c>
      <c r="J44" s="8" t="str">
        <f t="shared" si="1"/>
        <v>Bajo</v>
      </c>
      <c r="K44" s="9" t="s">
        <v>87</v>
      </c>
      <c r="L44" s="10">
        <v>1</v>
      </c>
      <c r="M44" s="10">
        <f t="shared" si="5"/>
        <v>2</v>
      </c>
      <c r="N44" s="8" t="str">
        <f t="shared" si="3"/>
        <v>Aceptable</v>
      </c>
    </row>
    <row r="45" spans="1:14" ht="25.5" x14ac:dyDescent="0.25">
      <c r="A45" s="28"/>
      <c r="B45" s="2" t="s">
        <v>38</v>
      </c>
      <c r="C45" s="6" t="s">
        <v>79</v>
      </c>
      <c r="D45" s="6" t="s">
        <v>27</v>
      </c>
      <c r="E45" s="2" t="s">
        <v>42</v>
      </c>
      <c r="F45" s="2">
        <v>2</v>
      </c>
      <c r="G45" s="2">
        <v>2</v>
      </c>
      <c r="H45" s="2">
        <v>2</v>
      </c>
      <c r="I45" s="7">
        <f t="shared" si="9"/>
        <v>2</v>
      </c>
      <c r="J45" s="8" t="str">
        <f t="shared" si="1"/>
        <v>Bajo</v>
      </c>
      <c r="K45" s="9" t="s">
        <v>87</v>
      </c>
      <c r="L45" s="10">
        <v>1</v>
      </c>
      <c r="M45" s="10">
        <f t="shared" si="5"/>
        <v>2</v>
      </c>
      <c r="N45" s="8" t="str">
        <f t="shared" si="3"/>
        <v>Aceptable</v>
      </c>
    </row>
    <row r="46" spans="1:14" ht="51" x14ac:dyDescent="0.25">
      <c r="A46" s="28"/>
      <c r="B46" s="2" t="s">
        <v>38</v>
      </c>
      <c r="C46" s="12" t="s">
        <v>31</v>
      </c>
      <c r="D46" s="13" t="s">
        <v>58</v>
      </c>
      <c r="E46" s="2" t="s">
        <v>42</v>
      </c>
      <c r="F46" s="2">
        <v>1</v>
      </c>
      <c r="G46" s="2">
        <v>2</v>
      </c>
      <c r="H46" s="2">
        <v>2</v>
      </c>
      <c r="I46" s="7">
        <f t="shared" si="9"/>
        <v>1.7999999999999998</v>
      </c>
      <c r="J46" s="8" t="str">
        <f t="shared" si="1"/>
        <v>Bajo</v>
      </c>
      <c r="K46" s="9" t="s">
        <v>102</v>
      </c>
      <c r="L46" s="10">
        <v>1</v>
      </c>
      <c r="M46" s="10">
        <f t="shared" si="5"/>
        <v>1.7999999999999998</v>
      </c>
      <c r="N46" s="8" t="str">
        <f t="shared" si="3"/>
        <v>Aceptable</v>
      </c>
    </row>
  </sheetData>
  <mergeCells count="23">
    <mergeCell ref="A42:A46"/>
    <mergeCell ref="A36:A38"/>
    <mergeCell ref="A29:A32"/>
    <mergeCell ref="C1:L1"/>
    <mergeCell ref="C2:L2"/>
    <mergeCell ref="A1:A2"/>
    <mergeCell ref="A39:A41"/>
    <mergeCell ref="A33:A35"/>
    <mergeCell ref="A21:A22"/>
    <mergeCell ref="A5:A7"/>
    <mergeCell ref="A8:A11"/>
    <mergeCell ref="A13:A14"/>
    <mergeCell ref="A15:A20"/>
    <mergeCell ref="A23:A28"/>
    <mergeCell ref="N3:N4"/>
    <mergeCell ref="A3:A4"/>
    <mergeCell ref="B3:B4"/>
    <mergeCell ref="C3:C4"/>
    <mergeCell ref="D3:D4"/>
    <mergeCell ref="E3:J3"/>
    <mergeCell ref="K3:K4"/>
    <mergeCell ref="L3:L4"/>
    <mergeCell ref="M3:M4"/>
  </mergeCells>
  <conditionalFormatting sqref="I42:I46 I5:I22 I24:I33 I35:I38">
    <cfRule type="cellIs" dxfId="35" priority="106" operator="lessThanOrEqual">
      <formula>2</formula>
    </cfRule>
    <cfRule type="cellIs" dxfId="34" priority="107" operator="greaterThanOrEqual">
      <formula>2.5</formula>
    </cfRule>
    <cfRule type="cellIs" dxfId="33" priority="108" operator="between">
      <formula>2</formula>
      <formula>2.5</formula>
    </cfRule>
  </conditionalFormatting>
  <conditionalFormatting sqref="J42:J46 J5:J22 J24:J33 J35:J38">
    <cfRule type="containsText" dxfId="32" priority="103" operator="containsText" text="BAJO">
      <formula>NOT(ISERROR(SEARCH("BAJO",J5)))</formula>
    </cfRule>
    <cfRule type="containsText" dxfId="31" priority="104" operator="containsText" text="ALTO">
      <formula>NOT(ISERROR(SEARCH("ALTO",J5)))</formula>
    </cfRule>
    <cfRule type="containsText" dxfId="30" priority="105" operator="containsText" text="MEDIO">
      <formula>NOT(ISERROR(SEARCH("MEDIO",J5)))</formula>
    </cfRule>
  </conditionalFormatting>
  <conditionalFormatting sqref="M42:M46 M5:M38">
    <cfRule type="cellIs" dxfId="29" priority="100" operator="greaterThanOrEqual">
      <formula>6</formula>
    </cfRule>
    <cfRule type="cellIs" dxfId="28" priority="101" operator="lessThan">
      <formula>3</formula>
    </cfRule>
    <cfRule type="cellIs" dxfId="27" priority="102" operator="between">
      <formula>3</formula>
      <formula>6</formula>
    </cfRule>
  </conditionalFormatting>
  <conditionalFormatting sqref="N42:N46 N5:N38">
    <cfRule type="containsText" dxfId="26" priority="97" operator="containsText" text="Aceptable">
      <formula>NOT(ISERROR(SEARCH("Aceptable",N5)))</formula>
    </cfRule>
    <cfRule type="containsText" dxfId="25" priority="98" operator="containsText" text="Significativo">
      <formula>NOT(ISERROR(SEARCH("Significativo",N5)))</formula>
    </cfRule>
    <cfRule type="containsText" dxfId="24" priority="99" operator="containsText" text="Moderado">
      <formula>NOT(ISERROR(SEARCH("Moderado",N5)))</formula>
    </cfRule>
  </conditionalFormatting>
  <conditionalFormatting sqref="I34">
    <cfRule type="cellIs" dxfId="23" priority="22" operator="lessThanOrEqual">
      <formula>2</formula>
    </cfRule>
    <cfRule type="cellIs" dxfId="22" priority="23" operator="greaterThanOrEqual">
      <formula>2.5</formula>
    </cfRule>
    <cfRule type="cellIs" dxfId="21" priority="24" operator="between">
      <formula>2</formula>
      <formula>2.5</formula>
    </cfRule>
  </conditionalFormatting>
  <conditionalFormatting sqref="J34">
    <cfRule type="containsText" dxfId="20" priority="19" operator="containsText" text="BAJO">
      <formula>NOT(ISERROR(SEARCH("BAJO",J34)))</formula>
    </cfRule>
    <cfRule type="containsText" dxfId="19" priority="20" operator="containsText" text="ALTO">
      <formula>NOT(ISERROR(SEARCH("ALTO",J34)))</formula>
    </cfRule>
    <cfRule type="containsText" dxfId="18" priority="21" operator="containsText" text="MEDIO">
      <formula>NOT(ISERROR(SEARCH("MEDIO",J34)))</formula>
    </cfRule>
  </conditionalFormatting>
  <conditionalFormatting sqref="I39:I41">
    <cfRule type="cellIs" dxfId="17" priority="16" operator="lessThanOrEqual">
      <formula>2</formula>
    </cfRule>
    <cfRule type="cellIs" dxfId="16" priority="17" operator="greaterThanOrEqual">
      <formula>2.5</formula>
    </cfRule>
    <cfRule type="cellIs" dxfId="15" priority="18" operator="between">
      <formula>2</formula>
      <formula>2.5</formula>
    </cfRule>
  </conditionalFormatting>
  <conditionalFormatting sqref="J39:J41">
    <cfRule type="containsText" dxfId="14" priority="13" operator="containsText" text="BAJO">
      <formula>NOT(ISERROR(SEARCH("BAJO",J39)))</formula>
    </cfRule>
    <cfRule type="containsText" dxfId="13" priority="14" operator="containsText" text="ALTO">
      <formula>NOT(ISERROR(SEARCH("ALTO",J39)))</formula>
    </cfRule>
    <cfRule type="containsText" dxfId="12" priority="15" operator="containsText" text="MEDIO">
      <formula>NOT(ISERROR(SEARCH("MEDIO",J39)))</formula>
    </cfRule>
  </conditionalFormatting>
  <conditionalFormatting sqref="M39:M41">
    <cfRule type="cellIs" dxfId="11" priority="10" operator="greaterThanOrEqual">
      <formula>6</formula>
    </cfRule>
    <cfRule type="cellIs" dxfId="10" priority="11" operator="lessThan">
      <formula>3</formula>
    </cfRule>
    <cfRule type="cellIs" dxfId="9" priority="12" operator="between">
      <formula>3</formula>
      <formula>6</formula>
    </cfRule>
  </conditionalFormatting>
  <conditionalFormatting sqref="N39:N41">
    <cfRule type="containsText" dxfId="8" priority="7" operator="containsText" text="Aceptable">
      <formula>NOT(ISERROR(SEARCH("Aceptable",N39)))</formula>
    </cfRule>
    <cfRule type="containsText" dxfId="7" priority="8" operator="containsText" text="Significativo">
      <formula>NOT(ISERROR(SEARCH("Significativo",N39)))</formula>
    </cfRule>
    <cfRule type="containsText" dxfId="6" priority="9" operator="containsText" text="Moderado">
      <formula>NOT(ISERROR(SEARCH("Moderado",N39)))</formula>
    </cfRule>
  </conditionalFormatting>
  <conditionalFormatting sqref="I23">
    <cfRule type="cellIs" dxfId="5" priority="4" operator="lessThanOrEqual">
      <formula>2</formula>
    </cfRule>
    <cfRule type="cellIs" dxfId="4" priority="5" operator="greaterThanOrEqual">
      <formula>2.5</formula>
    </cfRule>
    <cfRule type="cellIs" dxfId="3" priority="6" operator="between">
      <formula>2</formula>
      <formula>2.5</formula>
    </cfRule>
  </conditionalFormatting>
  <conditionalFormatting sqref="J23">
    <cfRule type="containsText" dxfId="2" priority="1" operator="containsText" text="BAJO">
      <formula>NOT(ISERROR(SEARCH("BAJO",J23)))</formula>
    </cfRule>
    <cfRule type="containsText" dxfId="1" priority="2" operator="containsText" text="ALTO">
      <formula>NOT(ISERROR(SEARCH("ALTO",J23)))</formula>
    </cfRule>
    <cfRule type="containsText" dxfId="0" priority="3" operator="containsText" text="MEDIO">
      <formula>NOT(ISERROR(SEARCH("MEDIO",J23)))</formula>
    </cfRule>
  </conditionalFormatting>
  <dataValidations count="1">
    <dataValidation type="whole" allowBlank="1" showInputMessage="1" showErrorMessage="1" sqref="F5:H46 L5:L46" xr:uid="{DEA58198-3006-4381-A5DE-A60FBC313A79}">
      <formula1>1</formula1>
      <formula2>3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EADF3B-0891-4E76-94D6-8345970838BE}">
          <x14:formula1>
            <xm:f>'Validación datos'!$C$2:$C$4</xm:f>
          </x14:formula1>
          <xm:sqref>B5:B46</xm:sqref>
        </x14:dataValidation>
        <x14:dataValidation type="list" allowBlank="1" showInputMessage="1" showErrorMessage="1" xr:uid="{F60C1449-421D-4AEA-98D0-BF669E41297F}">
          <x14:formula1>
            <xm:f>'Validación datos'!$C$6:$C$7</xm:f>
          </x14:formula1>
          <xm:sqref>E5:E46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05734-C216-4DAD-8CBA-65AAD3E7F5AB}">
  <dimension ref="B2:C23"/>
  <sheetViews>
    <sheetView topLeftCell="A4" workbookViewId="0">
      <selection activeCell="C23" sqref="C23"/>
    </sheetView>
  </sheetViews>
  <sheetFormatPr baseColWidth="10" defaultRowHeight="15" x14ac:dyDescent="0.25"/>
  <cols>
    <col min="2" max="2" width="14.140625" customWidth="1"/>
    <col min="3" max="3" width="19.85546875" bestFit="1" customWidth="1"/>
  </cols>
  <sheetData>
    <row r="2" spans="2:3" x14ac:dyDescent="0.25">
      <c r="B2" s="20" t="s">
        <v>6</v>
      </c>
      <c r="C2" t="s">
        <v>38</v>
      </c>
    </row>
    <row r="3" spans="2:3" x14ac:dyDescent="0.25">
      <c r="B3" s="34"/>
      <c r="C3" t="s">
        <v>39</v>
      </c>
    </row>
    <row r="4" spans="2:3" x14ac:dyDescent="0.25">
      <c r="B4" s="21"/>
      <c r="C4" t="s">
        <v>40</v>
      </c>
    </row>
    <row r="6" spans="2:3" x14ac:dyDescent="0.25">
      <c r="B6" s="35" t="s">
        <v>12</v>
      </c>
      <c r="C6" t="s">
        <v>41</v>
      </c>
    </row>
    <row r="7" spans="2:3" x14ac:dyDescent="0.25">
      <c r="B7" s="35"/>
      <c r="C7" t="s">
        <v>42</v>
      </c>
    </row>
    <row r="9" spans="2:3" x14ac:dyDescent="0.25">
      <c r="B9" s="20" t="s">
        <v>13</v>
      </c>
      <c r="C9" t="s">
        <v>43</v>
      </c>
    </row>
    <row r="10" spans="2:3" x14ac:dyDescent="0.25">
      <c r="B10" s="34"/>
      <c r="C10" t="s">
        <v>44</v>
      </c>
    </row>
    <row r="11" spans="2:3" x14ac:dyDescent="0.25">
      <c r="B11" s="21"/>
      <c r="C11" t="s">
        <v>45</v>
      </c>
    </row>
    <row r="13" spans="2:3" x14ac:dyDescent="0.25">
      <c r="B13" s="20" t="s">
        <v>49</v>
      </c>
      <c r="C13" t="s">
        <v>46</v>
      </c>
    </row>
    <row r="14" spans="2:3" x14ac:dyDescent="0.25">
      <c r="B14" s="34"/>
      <c r="C14" t="s">
        <v>47</v>
      </c>
    </row>
    <row r="15" spans="2:3" x14ac:dyDescent="0.25">
      <c r="B15" s="21"/>
      <c r="C15" t="s">
        <v>48</v>
      </c>
    </row>
    <row r="17" spans="2:3" x14ac:dyDescent="0.25">
      <c r="B17" s="20" t="s">
        <v>50</v>
      </c>
      <c r="C17" t="s">
        <v>51</v>
      </c>
    </row>
    <row r="18" spans="2:3" x14ac:dyDescent="0.25">
      <c r="B18" s="34"/>
      <c r="C18" t="s">
        <v>52</v>
      </c>
    </row>
    <row r="19" spans="2:3" x14ac:dyDescent="0.25">
      <c r="B19" s="21"/>
      <c r="C19" t="s">
        <v>53</v>
      </c>
    </row>
    <row r="21" spans="2:3" x14ac:dyDescent="0.25">
      <c r="B21" s="20" t="s">
        <v>18</v>
      </c>
      <c r="C21" t="s">
        <v>54</v>
      </c>
    </row>
    <row r="22" spans="2:3" x14ac:dyDescent="0.25">
      <c r="B22" s="34"/>
      <c r="C22" t="s">
        <v>55</v>
      </c>
    </row>
    <row r="23" spans="2:3" x14ac:dyDescent="0.25">
      <c r="B23" s="21"/>
      <c r="C23" t="s">
        <v>56</v>
      </c>
    </row>
  </sheetData>
  <mergeCells count="6">
    <mergeCell ref="B21:B23"/>
    <mergeCell ref="B2:B4"/>
    <mergeCell ref="B6:B7"/>
    <mergeCell ref="B9:B11"/>
    <mergeCell ref="B13:B15"/>
    <mergeCell ref="B17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</vt:lpstr>
      <vt:lpstr>Validación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</dc:creator>
  <cp:lastModifiedBy>Usuario</cp:lastModifiedBy>
  <dcterms:created xsi:type="dcterms:W3CDTF">2021-11-09T19:48:38Z</dcterms:created>
  <dcterms:modified xsi:type="dcterms:W3CDTF">2023-03-02T20:28:10Z</dcterms:modified>
</cp:coreProperties>
</file>